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mdb.sharepoint.com/sites/p-1176/Gedeelde documenten/(2025) Aanbesteding Scansysteem en Brede handhaving/Publicatie Ronde 2/"/>
    </mc:Choice>
  </mc:AlternateContent>
  <xr:revisionPtr revIDLastSave="3" documentId="8_{8CD73E79-8897-4C39-9801-0E87CA5F03F5}" xr6:coauthVersionLast="47" xr6:coauthVersionMax="47" xr10:uidLastSave="{965FDB53-D114-4D88-824E-F2992378F100}"/>
  <bookViews>
    <workbookView xWindow="28680" yWindow="-120" windowWidth="29040" windowHeight="16440" tabRatio="720" xr2:uid="{6FC49702-9E98-47AA-AAEB-3394859BDB7E}"/>
  </bookViews>
  <sheets>
    <sheet name="Wensen" sheetId="1" r:id="rId1"/>
  </sheets>
  <definedNames>
    <definedName name="_xlnm._FilterDatabase" localSheetId="0" hidden="1">Wensen!$A$10:$C$13</definedName>
    <definedName name="_Hlk37368040">#REF!</definedName>
    <definedName name="_Hlk3736806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 l="1"/>
  <c r="D24" i="1" s="1"/>
  <c r="D21" i="1"/>
  <c r="D23" i="1"/>
  <c r="D26" i="1"/>
  <c r="D33" i="1"/>
  <c r="D34" i="1"/>
  <c r="D35" i="1"/>
  <c r="D22" i="1"/>
  <c r="D44" i="1" l="1"/>
  <c r="D32" i="1"/>
  <c r="D43" i="1"/>
  <c r="D31" i="1"/>
  <c r="D42" i="1"/>
  <c r="D30" i="1"/>
  <c r="D41" i="1"/>
  <c r="D29" i="1"/>
  <c r="D40" i="1"/>
  <c r="D28" i="1"/>
  <c r="D39" i="1"/>
  <c r="D27" i="1"/>
  <c r="D38" i="1"/>
  <c r="D37" i="1"/>
  <c r="D25" i="1"/>
  <c r="D36" i="1"/>
  <c r="D20" i="1"/>
  <c r="D19" i="1"/>
  <c r="D17" i="1"/>
  <c r="D15" i="1"/>
  <c r="D13" i="1"/>
  <c r="D12" i="1"/>
  <c r="D11" i="1"/>
  <c r="D18" i="1"/>
  <c r="D16" i="1"/>
  <c r="D14" i="1"/>
  <c r="D46" i="1" l="1"/>
</calcChain>
</file>

<file path=xl/sharedStrings.xml><?xml version="1.0" encoding="utf-8"?>
<sst xmlns="http://schemas.openxmlformats.org/spreadsheetml/2006/main" count="82" uniqueCount="82">
  <si>
    <t>Onderwerp</t>
  </si>
  <si>
    <t xml:space="preserve">De helpfunctie dient aanwezig en gevuld te zijn bij levering en wordt door Opdrachtnemer onderhouden bij updates. </t>
  </si>
  <si>
    <t xml:space="preserve">Het is mogelijk periodieke rapportages als vaste queries op te slaan zodat deze op een later tijdstip opnieuw gedraaid kunnen worden. Het is mogelijk deze query te delen met andere gebruikers. </t>
  </si>
  <si>
    <t xml:space="preserve">Als gebruiker wil ik op kaartniveau een gebied selecteren waarover gerapporteerd wordt. 
</t>
  </si>
  <si>
    <t>Van een rapportage, in de applicatie, kan de volgorde/sortering van de kolommen/gegevens worden aangepast</t>
  </si>
  <si>
    <t>Als functioneel beheerder wil ik notificaties in mijn mailbox kunnen ontvangen op het moment dat er een systeemfout of systeemwaarschuwing optreedt zodat ik hierover geïnformeerd word en niet in de applicatie zelf hoef te kijken om te constateren dat er iets fout is gegaan.</t>
  </si>
  <si>
    <t>Als functioneel beheerder wil ik kunnen zien wanneer een gebruiker voor het laatst succesvol heeft ingelogd in de applicatie zodat ik medewerkers, die genomineerd staan om geblokkeerd te worden vanwege inactiviteit, kan informeren.</t>
  </si>
  <si>
    <t xml:space="preserve">Als functioneel beheerder wil ik bij de accountgegevens van de gebruiker een notitieveld, zodat ik vrije tekst toe kan voegen. </t>
  </si>
  <si>
    <t>Opdrachtnemer heeft het groeipact common ground ondertekend en kan door Opdrachtgever aan de afspraken daarin worden gehouden.</t>
  </si>
  <si>
    <t>Nr.</t>
  </si>
  <si>
    <t>Alg-06</t>
  </si>
  <si>
    <t>Alg-10</t>
  </si>
  <si>
    <t>Alg-23</t>
  </si>
  <si>
    <t>Als chauffeur ontvang ik tijdens het navigeren graag gerichte aanwijzingen tijdens het rijden, het liefst met zichtbare en/of gesproken aanwijzingen, zodat ik precies weet welke afslag ik moet nemen.</t>
  </si>
  <si>
    <t xml:space="preserve">Als chauffeur wil ik op het navigatiescherm automatisch kunnen wisselen van zone zonder teruggestuurd te worden naar de geplande zone, zodat ik kan besluiten om af te wijken van de planning mocht er bijvoorbeeld een weg of deel van een zone zijn afgesloten. </t>
  </si>
  <si>
    <t>Als chauffeur wil ik dat de navigatie in het scanvoertuig zelflerend werkt door voorstellen te doen voor te rijden routes of zones, bijvoorbeeld gebaseerd op historisch rijgedrag van de chauffeur, zodat er efficiënter kan worden rondgereden met het scanvoertuig.</t>
  </si>
  <si>
    <t>Als chauffeur wil ik dat het bedieningsscherm automatisch tussen dag- of nachtmodus wisselt, zodat ik in het donker of met slecht weer het bedieningsscherm goed kan lezen.</t>
  </si>
  <si>
    <t>Als coördinator wil ik inzicht hebben in de gemiddelde snelheid van het scanvoertuig per straat, zodat hierop gestuurd kan worden naar aanleiding van eventuele klachten/opmerkingen vanuit burgers.</t>
  </si>
  <si>
    <t xml:space="preserve">Als planner wil ik tijdens het maken van de planning kunnen werken met vaste tijdsblokken, met tijdvakken van 30 minuten, waarbij de tijdsblokken niet blokkerend werken (ook buiten reguleringstijd) en overlap mogelijk is. </t>
  </si>
  <si>
    <t>Als planner wil ik de planningen kunnen maken en inzien voor meerdere scanauto's, waarbij de planningen naast elkaar zichtbaar zijn en bewerkt kunnen worden, maar los van elkaar functioneren.</t>
  </si>
  <si>
    <t>Als planner wil ik de mogelijkheid om vooruit te plannen door een planning voor meerdere dagen aan te maken, waarbij ik gemakkelijk planningen kan kopiëren van bijv. een vorige dag.</t>
  </si>
  <si>
    <t>Als planner wil ik een gebied/zone ook tweemaal op een dag kunnen selecteren, waarbij de tweede selectie een andere kleur/markering krijgt, zodat ik weet dat het gebied tweemaal op die dag is ingepland.</t>
  </si>
  <si>
    <t>Als planner wil ik het type parkeerplaats kunnen kiezen om op te handhaven, zoals fiscaal, mulder, blauwe zone, e.d., zodat er gericht kan worden gehandhaafd op het type parkeerplaats.</t>
  </si>
  <si>
    <t>Als planner wil ik in staat zijn om een vrij in te stellen route te bepalen die de scanauto dient te rijden. Hierbij kan van gebiedsniveau tot op straatniveau worden ingesteld welke route er gereden moet worden door bijvoorbeeld eerst het gebied te kiezen, dan type vakken (fiscaal, mulder of allebei) en dan een route op de kaart intekenen.</t>
  </si>
  <si>
    <t>Het systeem dient geautomatiseerd aan te sluiten op de genoemde GIS service, zodat de GIS-data direct worden geüpdatet.</t>
  </si>
  <si>
    <t>GIS-04</t>
  </si>
  <si>
    <t>GIS-06</t>
  </si>
  <si>
    <t>Chau-05</t>
  </si>
  <si>
    <t>Chau-10</t>
  </si>
  <si>
    <t>Chau-11</t>
  </si>
  <si>
    <t>Chau-13</t>
  </si>
  <si>
    <t>Co-02</t>
  </si>
  <si>
    <t>Plan-08</t>
  </si>
  <si>
    <t>Plan-09</t>
  </si>
  <si>
    <t>Plan-10</t>
  </si>
  <si>
    <t>Plan-11</t>
  </si>
  <si>
    <t>Plan-14</t>
  </si>
  <si>
    <t>Plan-16</t>
  </si>
  <si>
    <t>Plan-17</t>
  </si>
  <si>
    <t>Plan-18</t>
  </si>
  <si>
    <r>
      <t xml:space="preserve">Interfaces van de Oplossing voldoen aan de eisen vermeld op </t>
    </r>
    <r>
      <rPr>
        <u/>
        <sz val="10"/>
        <rFont val="Arial"/>
        <family val="2"/>
      </rPr>
      <t>www.digitoegankelijk.nl</t>
    </r>
    <r>
      <rPr>
        <sz val="10"/>
        <rFont val="Arial"/>
        <family val="2"/>
      </rPr>
      <t> </t>
    </r>
  </si>
  <si>
    <t>Rapp-04</t>
  </si>
  <si>
    <t>Rapp-06</t>
  </si>
  <si>
    <t>Rapp-07</t>
  </si>
  <si>
    <t>Rapp-09</t>
  </si>
  <si>
    <t>Imp-01</t>
  </si>
  <si>
    <t>Imp-02</t>
  </si>
  <si>
    <t>Als functioneel beheerder wil ik geblokkeerde gebruikers kunnen archiveren zodat ze niet direct zichtbaar zijn in mijn overzicht en ik met een opgeruimde lijst kan werken.</t>
  </si>
  <si>
    <t>Acc-03</t>
  </si>
  <si>
    <t>Acc-05</t>
  </si>
  <si>
    <t>Acc-07</t>
  </si>
  <si>
    <t>Perf-06</t>
  </si>
  <si>
    <t>Beh-03</t>
  </si>
  <si>
    <t>Beh-07</t>
  </si>
  <si>
    <t>Beh-08</t>
  </si>
  <si>
    <t>Als functioneel beheerder wil ik op ieder moment zelf de data, zoals de parkeervakkenkaart en kaartlagen van vergunninghouders-, fiscale - en verblijfsgebieden, kunnen aanpassen en verwerken in de software, zodat er wordt gewerkt met de meest up-to-date informatie.</t>
  </si>
  <si>
    <t>Ov-02</t>
  </si>
  <si>
    <t>De scanoplossing kan filteren op de typen parkeerplaatsen waar het scanvoertuig langs moet rijden, zodat het scanvoertuig bv. niet langs eigen parkeergelegenheden en niet-openbare parkeerplaatsen wordt genavigeerd. Ook om te zorgen dat deze parkeerplaatsen niet worden opgenomen in management informatie.</t>
  </si>
  <si>
    <t>Als planner wil ik dat de scanoplossing zowel de geplande routes als de afgelegde routes grafisch gepresenteerd kunnen worden op de user interface van de scanoplossing.</t>
  </si>
  <si>
    <t>Als functioneel beheerder wil ik dat de scanoplossing berekend wat de gemiddelde scantijd per zone is zodat ik dit niet handmatig in hoef te stellen of aan te passen.</t>
  </si>
  <si>
    <t>Score</t>
  </si>
  <si>
    <t>Aanbesteding</t>
  </si>
  <si>
    <t>Brede Handhaving &amp; Scanoplossing</t>
  </si>
  <si>
    <t>Perceel 1: Scanoplossing</t>
  </si>
  <si>
    <t>Gemeente</t>
  </si>
  <si>
    <t>'s-Hertogenbosch</t>
  </si>
  <si>
    <t>Kenmerk</t>
  </si>
  <si>
    <t>Invulformulier Wensen</t>
  </si>
  <si>
    <t>Ja / Nee</t>
  </si>
  <si>
    <t xml:space="preserve">Per wens dient u aan te geven of aan deze wens wordt voldaan in uw aanbieding. Hierbij geldt het uitgangspunt dat alle wensen waaraan voldaan kan worden, ook daadwerkelijk worden aangeboden. 
Indien u aan de wens kunt voldoen, kunt dit aangeven door de blauwe cellen in kolom C “Ja” of “Nee” te selecteren. Indien niets is ingevuld, levert de wens een score “0” op. 
Zodra u “Ja” selecteert zal in kolom D (score) het kortingspercentage worden getoond. Deze percentages bij elkaar opgeteld leveren de totaalscore (D75) op wensen op. </t>
  </si>
  <si>
    <t>Bijlage 3b v2</t>
  </si>
  <si>
    <t>PMSW-1176 v2</t>
  </si>
  <si>
    <t>Co-03</t>
  </si>
  <si>
    <t>Als coördinator wil ik een notificatie ontvangen wanneer de wachtrij een bepaalde lengte heeft zodat er tijdig actie ondernomen kan worden bij bijv. een storing.</t>
  </si>
  <si>
    <t>Co-04</t>
  </si>
  <si>
    <t>Als coördinator wil ik inzichtelijk hebben bij voorkeur op het dashboard hoeveel gescande kentekens nog in de wachtrij staan om te versturen naar de handhavingsapplicatie, zodat bij bijvoorbeeld storingen inzichtelijk is hoeveel scans er nog verstuurd moeten worden.</t>
  </si>
  <si>
    <t xml:space="preserve">Als planner wil ik dat de oplossing grafisch, bijv. als overlay op een kaart, alle gereguleerde gebieden/zones weergeeft, die ik tijdens het maken van de planning kan selecteren. Het liefst in combinatie met de eerder genoemde bezettingsggraad, zodat ik datagestuurd kan handhaven. </t>
  </si>
  <si>
    <t>Als Opdrachtgever wil ik de mogelijkheid om de scanoplossing toe te passen voor andere doeleinden, bijvoorbeeld maar niet uitsluitend:
• Het tellen van bezettingsgraden in het gereguleerde gebied, maar eventueel ook buiten gereguleerde gebied
• Het tellen van parkeervakken in een gebied</t>
  </si>
  <si>
    <t>De rapportages betreffen minimaal de onderstaande informatie. Deze zijn op te vragen per gebied, per tijdseenheid (maand, week, dag en uur), per voertuig en per handhaver, dus per combinatie van deze selectiemogelijkheden. De brondata voor deze rapportages worden ook beschikbaar gesteld voor opslag in het dataplatform van de gemeente. 
·         Controle intensiteit (aantal malen dat een parkeervak gemiddeld per week wordt gecontroleerd)
·         Parkeerdruk (per sectie en in te stellen periode)
·         Bezettingsgraad (percentage bezette parkeerplaatsen binnen de gemeente)</t>
  </si>
  <si>
    <t>Als key-user wil ik de mogelijkheid hebben om bestanden in batch te importeren zodat gegevens automatisch gevuld worden (zoals Gebieden/locaties, straatnamen, kaartmateriaal zoals kaartlagen, parkeervakken, verkooppunten, e.d.) en dit niet handhandig ingericht hoeft te worden alsook om problemen te kunnen verhelpen.</t>
  </si>
  <si>
    <t>Als functioneel beheerder wil ik kunnen instellen welke geplande taken (zoals importeren kaarten) er op de achtergrond lopen en op welke tijdstippen zodat ik taken zo kan inplannen dat ze zo min mogelijk hinder opleveren voor gebruikers.</t>
  </si>
  <si>
    <t>Als functioneel beheerder wil ik de lengte van de wachtrij kunnen instellen waarbij er een notificatie wordt verstuurd wanneer de ingestelde lengte wordt overschreden.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</si>
</sst>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0"/>
      <color theme="1"/>
      <name val="Arial"/>
      <family val="2"/>
    </font>
    <font>
      <b/>
      <sz val="10"/>
      <color theme="1"/>
      <name val="Arial"/>
      <family val="2"/>
    </font>
    <font>
      <sz val="10"/>
      <color rgb="FF000000"/>
      <name val="Arial"/>
      <family val="2"/>
    </font>
    <font>
      <sz val="8"/>
      <name val="Aptos Narrow"/>
      <family val="2"/>
      <scheme val="minor"/>
    </font>
    <font>
      <u/>
      <sz val="11"/>
      <color theme="10"/>
      <name val="Aptos Narrow"/>
      <family val="2"/>
      <scheme val="minor"/>
    </font>
    <font>
      <sz val="10"/>
      <name val="Arial"/>
      <family val="2"/>
    </font>
    <font>
      <sz val="11"/>
      <color theme="1"/>
      <name val="Aptos Narrow"/>
      <family val="2"/>
      <scheme val="minor"/>
    </font>
    <font>
      <b/>
      <sz val="11"/>
      <color theme="1"/>
      <name val="Aptos Narrow"/>
      <family val="2"/>
      <scheme val="minor"/>
    </font>
    <font>
      <u/>
      <sz val="10"/>
      <name val="Arial"/>
      <family val="2"/>
    </font>
    <font>
      <b/>
      <sz val="16"/>
      <color theme="1"/>
      <name val="Aptos Narrow"/>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5" fillId="0" borderId="0" applyNumberFormat="0" applyFill="0" applyBorder="0" applyAlignment="0" applyProtection="0"/>
    <xf numFmtId="9" fontId="7" fillId="0" borderId="0" applyFont="0" applyFill="0" applyBorder="0" applyAlignment="0" applyProtection="0"/>
  </cellStyleXfs>
  <cellXfs count="27">
    <xf numFmtId="0" fontId="0" fillId="0" borderId="0" xfId="0"/>
    <xf numFmtId="10" fontId="0" fillId="0" borderId="0" xfId="2" applyNumberFormat="1" applyFont="1" applyAlignment="1" applyProtection="1">
      <alignment vertical="top"/>
    </xf>
    <xf numFmtId="0" fontId="6" fillId="0" borderId="1" xfId="1" applyFont="1" applyBorder="1" applyAlignment="1" applyProtection="1">
      <alignment vertical="top" wrapText="1"/>
    </xf>
    <xf numFmtId="10" fontId="1" fillId="0" borderId="1" xfId="2" applyNumberFormat="1" applyFont="1" applyBorder="1" applyAlignment="1" applyProtection="1">
      <alignment horizontal="center" vertical="top" wrapText="1"/>
    </xf>
    <xf numFmtId="0" fontId="1" fillId="3" borderId="1" xfId="0" applyFont="1" applyFill="1" applyBorder="1" applyAlignment="1" applyProtection="1">
      <alignment horizontal="center" vertical="top" wrapText="1"/>
      <protection locked="0"/>
    </xf>
    <xf numFmtId="0" fontId="10" fillId="0" borderId="0" xfId="0" applyFont="1" applyAlignment="1" applyProtection="1">
      <alignment horizontal="left" vertical="top"/>
    </xf>
    <xf numFmtId="0" fontId="0" fillId="0" borderId="0" xfId="0" applyAlignment="1" applyProtection="1">
      <alignment horizontal="center" vertical="top"/>
    </xf>
    <xf numFmtId="0" fontId="0" fillId="0" borderId="0" xfId="0" applyAlignment="1" applyProtection="1">
      <alignment vertical="top"/>
    </xf>
    <xf numFmtId="0" fontId="0" fillId="0" borderId="0" xfId="0" applyAlignment="1" applyProtection="1">
      <alignment horizontal="left" vertical="top"/>
    </xf>
    <xf numFmtId="0" fontId="0" fillId="0" borderId="0" xfId="0" quotePrefix="1" applyAlignment="1" applyProtection="1">
      <alignment horizontal="left" vertical="top"/>
    </xf>
    <xf numFmtId="0" fontId="0" fillId="0" borderId="0" xfId="0" applyAlignment="1" applyProtection="1">
      <alignment horizontal="left" vertical="top" wrapText="1"/>
    </xf>
    <xf numFmtId="0" fontId="2" fillId="2" borderId="1" xfId="0" applyFont="1" applyFill="1" applyBorder="1" applyAlignment="1" applyProtection="1">
      <alignment horizontal="left" vertical="top" wrapText="1"/>
    </xf>
    <xf numFmtId="0" fontId="2" fillId="2" borderId="1" xfId="0" applyFont="1" applyFill="1" applyBorder="1" applyAlignment="1" applyProtection="1">
      <alignment vertical="top" wrapText="1"/>
    </xf>
    <xf numFmtId="0" fontId="2" fillId="2" borderId="1" xfId="0" applyFont="1" applyFill="1" applyBorder="1" applyAlignment="1" applyProtection="1">
      <alignment horizontal="center" vertical="top" wrapText="1"/>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wrapText="1"/>
    </xf>
    <xf numFmtId="0" fontId="1" fillId="0" borderId="2" xfId="0" applyFont="1" applyBorder="1" applyAlignment="1" applyProtection="1">
      <alignment vertical="top" wrapText="1"/>
    </xf>
    <xf numFmtId="0" fontId="3" fillId="0" borderId="2" xfId="0" applyFont="1" applyBorder="1" applyAlignment="1" applyProtection="1">
      <alignment vertical="top" wrapText="1"/>
    </xf>
    <xf numFmtId="0" fontId="1" fillId="0" borderId="0" xfId="0" applyFont="1" applyAlignment="1" applyProtection="1">
      <alignment vertical="top" wrapText="1"/>
    </xf>
    <xf numFmtId="0" fontId="3" fillId="0" borderId="3" xfId="0" applyFont="1" applyBorder="1" applyAlignment="1" applyProtection="1">
      <alignment vertical="top" wrapText="1"/>
    </xf>
    <xf numFmtId="0" fontId="1" fillId="0" borderId="0" xfId="0" applyFont="1" applyAlignment="1" applyProtection="1">
      <alignment vertical="top"/>
    </xf>
    <xf numFmtId="0" fontId="3" fillId="0" borderId="1" xfId="0" applyFont="1" applyBorder="1" applyAlignment="1" applyProtection="1">
      <alignment vertical="top" wrapText="1"/>
    </xf>
    <xf numFmtId="0" fontId="6" fillId="0" borderId="0" xfId="0" applyFont="1" applyAlignment="1" applyProtection="1">
      <alignment horizontal="left" vertical="top" wrapText="1"/>
    </xf>
    <xf numFmtId="0" fontId="6" fillId="0" borderId="4" xfId="0" applyFont="1" applyBorder="1" applyAlignment="1" applyProtection="1">
      <alignment wrapText="1"/>
    </xf>
    <xf numFmtId="0" fontId="6" fillId="0" borderId="1" xfId="0" applyFont="1" applyBorder="1" applyAlignment="1" applyProtection="1">
      <alignment vertical="top" wrapText="1"/>
    </xf>
    <xf numFmtId="0" fontId="6" fillId="0" borderId="4" xfId="0" applyFont="1" applyBorder="1" applyAlignment="1" applyProtection="1">
      <alignment vertical="top" wrapText="1"/>
    </xf>
    <xf numFmtId="10" fontId="8" fillId="0" borderId="0" xfId="0" applyNumberFormat="1" applyFont="1" applyAlignment="1" applyProtection="1">
      <alignment horizontal="center" vertical="top"/>
    </xf>
  </cellXfs>
  <cellStyles count="3">
    <cellStyle name="Hyperlink" xfId="1" builtinId="8"/>
    <cellStyle name="Procent" xfId="2"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igitoegankelijk.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6F831-7A11-4A63-86A5-9988374EE0EB}">
  <dimension ref="A1:F47"/>
  <sheetViews>
    <sheetView tabSelected="1" zoomScaleNormal="100" workbookViewId="0">
      <selection activeCell="A7" sqref="A7:D7"/>
    </sheetView>
  </sheetViews>
  <sheetFormatPr defaultColWidth="9.140625" defaultRowHeight="15" customHeight="1" x14ac:dyDescent="0.25"/>
  <cols>
    <col min="1" max="1" width="17" style="8" bestFit="1" customWidth="1"/>
    <col min="2" max="2" width="141" style="7" customWidth="1"/>
    <col min="3" max="4" width="13.7109375" style="6" customWidth="1"/>
    <col min="5" max="5" width="9.140625" style="7"/>
    <col min="6" max="6" width="9.140625" style="7" hidden="1" customWidth="1"/>
    <col min="7" max="16384" width="9.140625" style="7"/>
  </cols>
  <sheetData>
    <row r="1" spans="1:6" ht="21" x14ac:dyDescent="0.25">
      <c r="A1" s="5" t="s">
        <v>70</v>
      </c>
      <c r="B1" s="5" t="s">
        <v>67</v>
      </c>
      <c r="F1" s="1">
        <f>13%/34</f>
        <v>3.8235294117647061E-3</v>
      </c>
    </row>
    <row r="2" spans="1:6" ht="15" customHeight="1" x14ac:dyDescent="0.25">
      <c r="A2" s="8" t="s">
        <v>61</v>
      </c>
      <c r="B2" s="8" t="s">
        <v>62</v>
      </c>
    </row>
    <row r="3" spans="1:6" ht="15" customHeight="1" x14ac:dyDescent="0.25">
      <c r="B3" s="8" t="s">
        <v>63</v>
      </c>
    </row>
    <row r="4" spans="1:6" ht="15" customHeight="1" x14ac:dyDescent="0.25">
      <c r="A4" s="8" t="s">
        <v>64</v>
      </c>
      <c r="B4" s="9" t="s">
        <v>65</v>
      </c>
    </row>
    <row r="5" spans="1:6" ht="15" customHeight="1" x14ac:dyDescent="0.25">
      <c r="A5" s="8" t="s">
        <v>66</v>
      </c>
      <c r="B5" s="8" t="s">
        <v>71</v>
      </c>
    </row>
    <row r="7" spans="1:6" ht="60.75" customHeight="1" x14ac:dyDescent="0.25">
      <c r="A7" s="10" t="s">
        <v>69</v>
      </c>
      <c r="B7" s="10"/>
      <c r="C7" s="10"/>
      <c r="D7" s="10"/>
    </row>
    <row r="10" spans="1:6" x14ac:dyDescent="0.25">
      <c r="A10" s="11" t="s">
        <v>9</v>
      </c>
      <c r="B10" s="12" t="s">
        <v>0</v>
      </c>
      <c r="C10" s="13" t="s">
        <v>68</v>
      </c>
      <c r="D10" s="13" t="s">
        <v>60</v>
      </c>
    </row>
    <row r="11" spans="1:6" x14ac:dyDescent="0.25">
      <c r="A11" s="14" t="s">
        <v>10</v>
      </c>
      <c r="B11" s="2" t="s">
        <v>40</v>
      </c>
      <c r="C11" s="4"/>
      <c r="D11" s="3">
        <f>IF(C11="Ja",$F$1,0)</f>
        <v>0</v>
      </c>
    </row>
    <row r="12" spans="1:6" x14ac:dyDescent="0.25">
      <c r="A12" s="14" t="s">
        <v>11</v>
      </c>
      <c r="B12" s="15" t="s">
        <v>8</v>
      </c>
      <c r="C12" s="4"/>
      <c r="D12" s="3">
        <f t="shared" ref="D12:D44" si="0">IF(C12="Ja",$F$1,0)</f>
        <v>0</v>
      </c>
    </row>
    <row r="13" spans="1:6" x14ac:dyDescent="0.25">
      <c r="A13" s="14" t="s">
        <v>12</v>
      </c>
      <c r="B13" s="15" t="s">
        <v>1</v>
      </c>
      <c r="C13" s="4"/>
      <c r="D13" s="3">
        <f t="shared" si="0"/>
        <v>0</v>
      </c>
    </row>
    <row r="14" spans="1:6" s="18" customFormat="1" ht="12.75" x14ac:dyDescent="0.25">
      <c r="A14" s="16" t="s">
        <v>25</v>
      </c>
      <c r="B14" s="17" t="s">
        <v>24</v>
      </c>
      <c r="C14" s="4"/>
      <c r="D14" s="3">
        <f t="shared" si="0"/>
        <v>0</v>
      </c>
    </row>
    <row r="15" spans="1:6" s="18" customFormat="1" ht="38.25" x14ac:dyDescent="0.25">
      <c r="A15" s="16" t="s">
        <v>26</v>
      </c>
      <c r="B15" s="17" t="s">
        <v>57</v>
      </c>
      <c r="C15" s="4"/>
      <c r="D15" s="3">
        <f t="shared" si="0"/>
        <v>0</v>
      </c>
    </row>
    <row r="16" spans="1:6" s="18" customFormat="1" ht="25.5" x14ac:dyDescent="0.25">
      <c r="A16" s="16" t="s">
        <v>27</v>
      </c>
      <c r="B16" s="17" t="s">
        <v>13</v>
      </c>
      <c r="C16" s="4"/>
      <c r="D16" s="3">
        <f t="shared" si="0"/>
        <v>0</v>
      </c>
    </row>
    <row r="17" spans="1:4" s="18" customFormat="1" ht="25.5" x14ac:dyDescent="0.25">
      <c r="A17" s="16" t="s">
        <v>28</v>
      </c>
      <c r="B17" s="17" t="s">
        <v>14</v>
      </c>
      <c r="C17" s="4"/>
      <c r="D17" s="3">
        <f t="shared" si="0"/>
        <v>0</v>
      </c>
    </row>
    <row r="18" spans="1:4" s="18" customFormat="1" ht="25.5" x14ac:dyDescent="0.25">
      <c r="A18" s="16" t="s">
        <v>29</v>
      </c>
      <c r="B18" s="17" t="s">
        <v>15</v>
      </c>
      <c r="C18" s="4"/>
      <c r="D18" s="3">
        <f t="shared" si="0"/>
        <v>0</v>
      </c>
    </row>
    <row r="19" spans="1:4" s="18" customFormat="1" ht="25.5" x14ac:dyDescent="0.25">
      <c r="A19" s="16" t="s">
        <v>30</v>
      </c>
      <c r="B19" s="17" t="s">
        <v>16</v>
      </c>
      <c r="C19" s="4"/>
      <c r="D19" s="3">
        <f t="shared" si="0"/>
        <v>0</v>
      </c>
    </row>
    <row r="20" spans="1:4" s="18" customFormat="1" ht="25.5" x14ac:dyDescent="0.25">
      <c r="A20" s="16" t="s">
        <v>31</v>
      </c>
      <c r="B20" s="17" t="s">
        <v>17</v>
      </c>
      <c r="C20" s="4"/>
      <c r="D20" s="3">
        <f t="shared" si="0"/>
        <v>0</v>
      </c>
    </row>
    <row r="21" spans="1:4" s="18" customFormat="1" ht="12.75" x14ac:dyDescent="0.25">
      <c r="A21" s="16" t="s">
        <v>72</v>
      </c>
      <c r="B21" s="19" t="s">
        <v>73</v>
      </c>
      <c r="C21" s="4"/>
      <c r="D21" s="3">
        <f>IF(C21="Ja",$F$1,0)</f>
        <v>0</v>
      </c>
    </row>
    <row r="22" spans="1:4" s="18" customFormat="1" ht="25.5" x14ac:dyDescent="0.25">
      <c r="A22" s="16" t="s">
        <v>74</v>
      </c>
      <c r="B22" s="19" t="s">
        <v>75</v>
      </c>
      <c r="C22" s="4"/>
      <c r="D22" s="3">
        <f>IF(C22="Ja",$F$1,0)</f>
        <v>0</v>
      </c>
    </row>
    <row r="23" spans="1:4" s="18" customFormat="1" ht="25.5" x14ac:dyDescent="0.25">
      <c r="A23" s="16" t="s">
        <v>32</v>
      </c>
      <c r="B23" s="17" t="s">
        <v>18</v>
      </c>
      <c r="C23" s="4"/>
      <c r="D23" s="3">
        <f t="shared" si="0"/>
        <v>0</v>
      </c>
    </row>
    <row r="24" spans="1:4" s="18" customFormat="1" ht="25.5" x14ac:dyDescent="0.25">
      <c r="A24" s="16" t="s">
        <v>33</v>
      </c>
      <c r="B24" s="17" t="s">
        <v>19</v>
      </c>
      <c r="C24" s="4"/>
      <c r="D24" s="3">
        <f t="shared" si="0"/>
        <v>0</v>
      </c>
    </row>
    <row r="25" spans="1:4" s="18" customFormat="1" ht="25.5" x14ac:dyDescent="0.25">
      <c r="A25" s="16" t="s">
        <v>34</v>
      </c>
      <c r="B25" s="17" t="s">
        <v>20</v>
      </c>
      <c r="C25" s="4"/>
      <c r="D25" s="3">
        <f t="shared" si="0"/>
        <v>0</v>
      </c>
    </row>
    <row r="26" spans="1:4" s="18" customFormat="1" ht="25.5" x14ac:dyDescent="0.25">
      <c r="A26" s="16" t="s">
        <v>35</v>
      </c>
      <c r="B26" s="17" t="s">
        <v>21</v>
      </c>
      <c r="C26" s="4"/>
      <c r="D26" s="3">
        <f t="shared" si="0"/>
        <v>0</v>
      </c>
    </row>
    <row r="27" spans="1:4" s="18" customFormat="1" ht="25.5" x14ac:dyDescent="0.25">
      <c r="A27" s="16" t="s">
        <v>36</v>
      </c>
      <c r="B27" s="17" t="s">
        <v>22</v>
      </c>
      <c r="C27" s="4"/>
      <c r="D27" s="3">
        <f t="shared" si="0"/>
        <v>0</v>
      </c>
    </row>
    <row r="28" spans="1:4" s="18" customFormat="1" ht="25.5" x14ac:dyDescent="0.25">
      <c r="A28" s="16" t="s">
        <v>37</v>
      </c>
      <c r="B28" s="17" t="s">
        <v>76</v>
      </c>
      <c r="C28" s="4"/>
      <c r="D28" s="3">
        <f t="shared" si="0"/>
        <v>0</v>
      </c>
    </row>
    <row r="29" spans="1:4" s="18" customFormat="1" ht="25.5" x14ac:dyDescent="0.25">
      <c r="A29" s="16" t="s">
        <v>38</v>
      </c>
      <c r="B29" s="17" t="s">
        <v>58</v>
      </c>
      <c r="C29" s="4"/>
      <c r="D29" s="3">
        <f t="shared" si="0"/>
        <v>0</v>
      </c>
    </row>
    <row r="30" spans="1:4" s="18" customFormat="1" ht="28.5" customHeight="1" x14ac:dyDescent="0.25">
      <c r="A30" s="16" t="s">
        <v>39</v>
      </c>
      <c r="B30" s="17" t="s">
        <v>23</v>
      </c>
      <c r="C30" s="4"/>
      <c r="D30" s="3">
        <f t="shared" si="0"/>
        <v>0</v>
      </c>
    </row>
    <row r="31" spans="1:4" s="18" customFormat="1" ht="38.25" x14ac:dyDescent="0.25">
      <c r="A31" s="16" t="s">
        <v>56</v>
      </c>
      <c r="B31" s="17" t="s">
        <v>77</v>
      </c>
      <c r="C31" s="4"/>
      <c r="D31" s="3">
        <f t="shared" si="0"/>
        <v>0</v>
      </c>
    </row>
    <row r="32" spans="1:4" s="20" customFormat="1" ht="25.5" x14ac:dyDescent="0.25">
      <c r="A32" s="15" t="s">
        <v>41</v>
      </c>
      <c r="B32" s="15" t="s">
        <v>2</v>
      </c>
      <c r="C32" s="4"/>
      <c r="D32" s="3">
        <f t="shared" si="0"/>
        <v>0</v>
      </c>
    </row>
    <row r="33" spans="1:4" s="20" customFormat="1" ht="13.5" customHeight="1" x14ac:dyDescent="0.25">
      <c r="A33" s="15" t="s">
        <v>42</v>
      </c>
      <c r="B33" s="21" t="s">
        <v>3</v>
      </c>
      <c r="C33" s="4"/>
      <c r="D33" s="3">
        <f t="shared" si="0"/>
        <v>0</v>
      </c>
    </row>
    <row r="34" spans="1:4" s="20" customFormat="1" ht="12.75" x14ac:dyDescent="0.25">
      <c r="A34" s="15" t="s">
        <v>43</v>
      </c>
      <c r="B34" s="21" t="s">
        <v>4</v>
      </c>
      <c r="C34" s="4"/>
      <c r="D34" s="3">
        <f t="shared" si="0"/>
        <v>0</v>
      </c>
    </row>
    <row r="35" spans="1:4" s="20" customFormat="1" ht="76.5" x14ac:dyDescent="0.25">
      <c r="A35" s="15" t="s">
        <v>44</v>
      </c>
      <c r="B35" s="15" t="s">
        <v>78</v>
      </c>
      <c r="C35" s="4"/>
      <c r="D35" s="3">
        <f t="shared" si="0"/>
        <v>0</v>
      </c>
    </row>
    <row r="36" spans="1:4" s="18" customFormat="1" ht="25.5" x14ac:dyDescent="0.25">
      <c r="A36" s="15" t="s">
        <v>45</v>
      </c>
      <c r="B36" s="22" t="s">
        <v>79</v>
      </c>
      <c r="C36" s="4"/>
      <c r="D36" s="3">
        <f t="shared" si="0"/>
        <v>0</v>
      </c>
    </row>
    <row r="37" spans="1:4" s="18" customFormat="1" ht="25.5" x14ac:dyDescent="0.2">
      <c r="A37" s="15" t="s">
        <v>46</v>
      </c>
      <c r="B37" s="23" t="s">
        <v>80</v>
      </c>
      <c r="C37" s="4"/>
      <c r="D37" s="3">
        <f t="shared" si="0"/>
        <v>0</v>
      </c>
    </row>
    <row r="38" spans="1:4" s="18" customFormat="1" ht="25.5" x14ac:dyDescent="0.25">
      <c r="A38" s="21" t="s">
        <v>51</v>
      </c>
      <c r="B38" s="24" t="s">
        <v>5</v>
      </c>
      <c r="C38" s="4"/>
      <c r="D38" s="3">
        <f t="shared" si="0"/>
        <v>0</v>
      </c>
    </row>
    <row r="39" spans="1:4" s="18" customFormat="1" ht="25.5" x14ac:dyDescent="0.25">
      <c r="A39" s="15" t="s">
        <v>48</v>
      </c>
      <c r="B39" s="21" t="s">
        <v>47</v>
      </c>
      <c r="C39" s="4"/>
      <c r="D39" s="3">
        <f t="shared" si="0"/>
        <v>0</v>
      </c>
    </row>
    <row r="40" spans="1:4" s="18" customFormat="1" ht="25.5" x14ac:dyDescent="0.25">
      <c r="A40" s="15" t="s">
        <v>49</v>
      </c>
      <c r="B40" s="24" t="s">
        <v>6</v>
      </c>
      <c r="C40" s="4"/>
      <c r="D40" s="3">
        <f t="shared" si="0"/>
        <v>0</v>
      </c>
    </row>
    <row r="41" spans="1:4" s="18" customFormat="1" ht="12.75" x14ac:dyDescent="0.25">
      <c r="A41" s="15" t="s">
        <v>50</v>
      </c>
      <c r="B41" s="24" t="s">
        <v>7</v>
      </c>
      <c r="C41" s="4"/>
      <c r="D41" s="3">
        <f t="shared" si="0"/>
        <v>0</v>
      </c>
    </row>
    <row r="42" spans="1:4" s="18" customFormat="1" ht="25.5" x14ac:dyDescent="0.25">
      <c r="A42" s="15" t="s">
        <v>52</v>
      </c>
      <c r="B42" s="21" t="s">
        <v>55</v>
      </c>
      <c r="C42" s="4"/>
      <c r="D42" s="3">
        <f t="shared" si="0"/>
        <v>0</v>
      </c>
    </row>
    <row r="43" spans="1:4" s="18" customFormat="1" ht="25.5" x14ac:dyDescent="0.25">
      <c r="A43" s="15" t="s">
        <v>53</v>
      </c>
      <c r="B43" s="21" t="s">
        <v>59</v>
      </c>
      <c r="C43" s="4"/>
      <c r="D43" s="3">
        <f t="shared" si="0"/>
        <v>0</v>
      </c>
    </row>
    <row r="44" spans="1:4" s="18" customFormat="1" ht="12.75" x14ac:dyDescent="0.25">
      <c r="A44" s="15" t="s">
        <v>54</v>
      </c>
      <c r="B44" s="25" t="s">
        <v>81</v>
      </c>
      <c r="C44" s="4"/>
      <c r="D44" s="3">
        <f t="shared" si="0"/>
        <v>0</v>
      </c>
    </row>
    <row r="45" spans="1:4" x14ac:dyDescent="0.25"/>
    <row r="46" spans="1:4" x14ac:dyDescent="0.25">
      <c r="D46" s="26">
        <f>SUM(D11:D44)</f>
        <v>0</v>
      </c>
    </row>
    <row r="47" spans="1:4" x14ac:dyDescent="0.25"/>
  </sheetData>
  <sheetProtection algorithmName="SHA-512" hashValue="0oPLOXz/s/5+3pHOyrMExcI4Af36hYKDRVOTNFiZFjvlVbeBXXsl7VAvJWHuMyoNMm9sT1HPFhSBHoC01ViakQ==" saltValue="+nKWls1E0aTjUxMYrEMxjQ==" spinCount="100000" sheet="1" formatColumns="0" formatRows="0" sort="0" autoFilter="0"/>
  <mergeCells count="1">
    <mergeCell ref="A7:D7"/>
  </mergeCells>
  <phoneticPr fontId="4" type="noConversion"/>
  <dataValidations count="1">
    <dataValidation type="list" allowBlank="1" showInputMessage="1" showErrorMessage="1" sqref="C11:C44" xr:uid="{F474D601-E7BE-4AB4-A0C6-775826298951}">
      <formula1>"Ja,Nee"</formula1>
    </dataValidation>
  </dataValidations>
  <hyperlinks>
    <hyperlink ref="B11" r:id="rId1" display="www.digitoegankelijk.nl " xr:uid="{C8CF9BFC-1280-4A54-A4B8-427C8C94A891}"/>
  </hyperlinks>
  <pageMargins left="0.70866141732283472" right="0.70866141732283472" top="0.74803149606299213" bottom="0.74803149606299213" header="0.31496062992125984" footer="0.31496062992125984"/>
  <pageSetup paperSize="9" scale="75" orientation="portrait" r:id="rId2"/>
  <headerFooter>
    <oddFooter>&amp;C&amp;A&amp;R&amp;P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361d3ceefc4464b85133234aef79e41 xmlns="278c3c4d-f426-4f19-87e5-1f9242ca19bd">
      <Terms xmlns="http://schemas.microsoft.com/office/infopath/2007/PartnerControls">
        <TermInfo xmlns="http://schemas.microsoft.com/office/infopath/2007/PartnerControls">
          <TermName xmlns="http://schemas.microsoft.com/office/infopath/2007/PartnerControls">Inkoop</TermName>
          <TermId xmlns="http://schemas.microsoft.com/office/infopath/2007/PartnerControls">49818920-ae11-4b36-8164-b41c53ffdebc</TermId>
        </TermInfo>
      </Terms>
    </o361d3ceefc4464b85133234aef79e41>
    <fa126ea1a5bd4327ba499bf040c5b397 xmlns="278c3c4d-f426-4f19-87e5-1f9242ca19bd">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35929ef0-6a0f-43c6-a1ac-6971ed05b41e</TermId>
        </TermInfo>
      </Terms>
    </fa126ea1a5bd4327ba499bf040c5b397>
    <lcf76f155ced4ddcb4097134ff3c332f xmlns="4fd99321-3576-46e0-b7df-7bd1adcffb56">
      <Terms xmlns="http://schemas.microsoft.com/office/infopath/2007/PartnerControls"/>
    </lcf76f155ced4ddcb4097134ff3c332f>
    <gshDatum1 xmlns="278c3c4d-f426-4f19-87e5-1f9242ca19bd" xsi:nil="true"/>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c523776ef64d44ea944eac43704e0b3b>
    <TaxCatchAll xmlns="f5588e94-ad8d-4553-a688-f0c64cc1a0e0">
      <Value>9</Value>
      <Value>16</Value>
      <Value>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EBFE7624E7DD44B57FE236805F475A" ma:contentTypeVersion="20" ma:contentTypeDescription="Een nieuw document maken." ma:contentTypeScope="" ma:versionID="ec61e17b956bd254fc1945f4e6f0f288">
  <xsd:schema xmlns:xsd="http://www.w3.org/2001/XMLSchema" xmlns:xs="http://www.w3.org/2001/XMLSchema" xmlns:p="http://schemas.microsoft.com/office/2006/metadata/properties" xmlns:ns2="278c3c4d-f426-4f19-87e5-1f9242ca19bd" xmlns:ns3="f5588e94-ad8d-4553-a688-f0c64cc1a0e0" xmlns:ns4="4fd99321-3576-46e0-b7df-7bd1adcffb56" targetNamespace="http://schemas.microsoft.com/office/2006/metadata/properties" ma:root="true" ma:fieldsID="3125c65bdbd54ebc7a67d5b9e54b08a4" ns2:_="" ns3:_="" ns4:_="">
    <xsd:import namespace="278c3c4d-f426-4f19-87e5-1f9242ca19bd"/>
    <xsd:import namespace="f5588e94-ad8d-4553-a688-f0c64cc1a0e0"/>
    <xsd:import namespace="4fd99321-3576-46e0-b7df-7bd1adcffb56"/>
    <xsd:element name="properties">
      <xsd:complexType>
        <xsd:sequence>
          <xsd:element name="documentManagement">
            <xsd:complexType>
              <xsd:all>
                <xsd:element ref="ns2:o361d3ceefc4464b85133234aef79e41" minOccurs="0"/>
                <xsd:element ref="ns2:c523776ef64d44ea944eac43704e0b3b" minOccurs="0"/>
                <xsd:element ref="ns2:fa126ea1a5bd4327ba499bf040c5b397" minOccurs="0"/>
                <xsd:element ref="ns2:gshDatum1" minOccurs="0"/>
                <xsd:element ref="ns3:TaxCatchAll" minOccurs="0"/>
                <xsd:element ref="ns4:MediaServiceMetadata" minOccurs="0"/>
                <xsd:element ref="ns4:MediaServiceFastMetadata" minOccurs="0"/>
                <xsd:element ref="ns4:MediaServiceSearchProperties" minOccurs="0"/>
                <xsd:element ref="ns4:MediaServiceObjectDetectorVersions" minOccurs="0"/>
                <xsd:element ref="ns3:SharedWithUsers" minOccurs="0"/>
                <xsd:element ref="ns3:SharedWithDetail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bb62e027-9660-4257-b96a-12d75a6d3c2d" ma:open="false" ma:isKeyword="false">
      <xsd:complexType>
        <xsd:sequence>
          <xsd:element ref="pc:Terms" minOccurs="0" maxOccurs="1"/>
        </xsd:sequence>
      </xsd:complexType>
    </xsd:element>
    <xsd:element name="c523776ef64d44ea944eac43704e0b3b" ma:index="9" nillable="true" ma:taxonomy="true" ma:internalName="c523776ef64d44ea944eac43704e0b3b" ma:taxonomyFieldName="gshDocumentstatus" ma:displayName="Documentstatus" ma:default="1;#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element name="fa126ea1a5bd4327ba499bf040c5b397" ma:index="10" nillable="true" ma:taxonomy="true" ma:internalName="fa126ea1a5bd4327ba499bf040c5b397" ma:taxonomyFieldName="gshDocumentSoort" ma:displayName="Documentsoort" ma:default="" ma:fieldId="{fa126ea1-a5bd-4327-ba49-9bf040c5b397}" ma:sspId="316ed7d9-15b5-47e9-844d-373de3abdf45" ma:termSetId="48ff3d9c-594d-40d6-8e09-5fb00a4f84d7" ma:anchorId="00000000-0000-0000-0000-000000000000" ma:open="false" ma:isKeyword="false">
      <xsd:complexType>
        <xsd:sequence>
          <xsd:element ref="pc:Terms" minOccurs="0" maxOccurs="1"/>
        </xsd:sequence>
      </xsd:complexType>
    </xsd:element>
    <xsd:element name="gshDatum1" ma:index="11"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5588e94-ad8d-4553-a688-f0c64cc1a0e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3a504a2-ac8c-4231-a914-5e75881e8317}" ma:internalName="TaxCatchAll" ma:showField="CatchAllData" ma:web="f5588e94-ad8d-4553-a688-f0c64cc1a0e0">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d99321-3576-46e0-b7df-7bd1adcffb56"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16ed7d9-15b5-47e9-844d-373de3abdf45" ma:termSetId="09814cd3-568e-fe90-9814-8d621ff8fb84" ma:anchorId="fba54fb3-c3e1-fe81-a776-ca4b69148c4d" ma:open="true" ma:isKeyword="false">
      <xsd:complexType>
        <xsd:sequence>
          <xsd:element ref="pc:Terms" minOccurs="0" maxOccurs="1"/>
        </xsd:sequence>
      </xsd:complex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6D0AC-4F79-4505-BBE8-FD31E33673C0}">
  <ds:schemaRefs>
    <ds:schemaRef ds:uri="http://schemas.microsoft.com/sharepoint/v3/contenttype/forms"/>
  </ds:schemaRefs>
</ds:datastoreItem>
</file>

<file path=customXml/itemProps2.xml><?xml version="1.0" encoding="utf-8"?>
<ds:datastoreItem xmlns:ds="http://schemas.openxmlformats.org/officeDocument/2006/customXml" ds:itemID="{26DCD96B-2721-466B-930C-800BD5EA5BCD}">
  <ds:schemaRefs>
    <ds:schemaRef ds:uri="http://schemas.microsoft.com/office/2006/metadata/properties"/>
    <ds:schemaRef ds:uri="http://schemas.microsoft.com/office/infopath/2007/PartnerControls"/>
    <ds:schemaRef ds:uri="278c3c4d-f426-4f19-87e5-1f9242ca19bd"/>
    <ds:schemaRef ds:uri="4fd99321-3576-46e0-b7df-7bd1adcffb56"/>
    <ds:schemaRef ds:uri="f5588e94-ad8d-4553-a688-f0c64cc1a0e0"/>
  </ds:schemaRefs>
</ds:datastoreItem>
</file>

<file path=customXml/itemProps3.xml><?xml version="1.0" encoding="utf-8"?>
<ds:datastoreItem xmlns:ds="http://schemas.openxmlformats.org/officeDocument/2006/customXml" ds:itemID="{7261E72C-145F-4537-98E1-67A30CC0DE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c3c4d-f426-4f19-87e5-1f9242ca19bd"/>
    <ds:schemaRef ds:uri="f5588e94-ad8d-4553-a688-f0c64cc1a0e0"/>
    <ds:schemaRef ds:uri="4fd99321-3576-46e0-b7df-7bd1adcff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Wensen</vt:lpstr>
    </vt:vector>
  </TitlesOfParts>
  <Manager/>
  <Company>Gemeente 's-Hertogenbosch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van Someren</dc:creator>
  <cp:keywords/>
  <dc:description/>
  <cp:lastModifiedBy>Yvonne van Boxmeer</cp:lastModifiedBy>
  <cp:revision/>
  <dcterms:created xsi:type="dcterms:W3CDTF">2024-12-13T10:05:03Z</dcterms:created>
  <dcterms:modified xsi:type="dcterms:W3CDTF">2025-11-11T16:16:03Z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0x0101004CEBFE7624E7DD44B57FE236805F475A</vt:lpwstr>
  </property>
  <property fmtid="{D5CDD505-2E9C-101B-9397-08002B2CF9AE}" pid="3" name="MediaServiceImageTags">
    <vt:lpwstr/>
  </property>
  <property fmtid="{D5CDD505-2E9C-101B-9397-08002B2CF9AE}" pid="4" name="gshDocumentSoort">
    <vt:lpwstr>15;#Aanbesteding|35929ef0-6a0f-43c6-a1ac-6971ed05b41e</vt:lpwstr>
  </property>
  <property fmtid="{D5CDD505-2E9C-101B-9397-08002B2CF9AE}" pid="5" name="gshProjectfase">
    <vt:lpwstr>9;#Inkoop|49818920-ae11-4b36-8164-b41c53ffdebc</vt:lpwstr>
  </property>
  <property fmtid="{D5CDD505-2E9C-101B-9397-08002B2CF9AE}" pid="6" name="gshDocumentstatus">
    <vt:lpwstr>16;#Definitief|cba1362d-e656-4561-86c8-2e9ef16fb6fe</vt:lpwstr>
  </property>
</Properties>
</file>